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2240" windowHeight="7425"/>
  </bookViews>
  <sheets>
    <sheet name="ПР. 1- Ф1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112" i="2" l="1"/>
  <c r="J112" i="2"/>
  <c r="K112" i="2"/>
  <c r="X103" i="2"/>
  <c r="U94" i="2"/>
  <c r="G85" i="2"/>
  <c r="X76" i="2"/>
  <c r="G67" i="2"/>
  <c r="G58" i="2"/>
  <c r="R49" i="2"/>
  <c r="Q40" i="2"/>
  <c r="N40" i="2"/>
  <c r="L40" i="2"/>
  <c r="F40" i="2"/>
  <c r="G31" i="2"/>
  <c r="G22" i="2"/>
  <c r="C114" i="2" l="1"/>
  <c r="K111" i="2" l="1"/>
  <c r="J105" i="2"/>
  <c r="J111" i="2" s="1"/>
  <c r="J114" i="2" s="1"/>
  <c r="J120" i="2" s="1"/>
  <c r="W102" i="2"/>
  <c r="G51" i="2"/>
  <c r="W75" i="2"/>
  <c r="W69" i="2" s="1"/>
  <c r="U87" i="2"/>
  <c r="U114" i="2" s="1"/>
  <c r="U120" i="2" s="1"/>
  <c r="X75" i="2" l="1"/>
  <c r="X69" i="2" s="1"/>
  <c r="F75" i="2"/>
  <c r="F69" i="2" s="1"/>
  <c r="W114" i="2"/>
  <c r="X114" i="2" s="1"/>
  <c r="X120" i="2" s="1"/>
  <c r="F105" i="2"/>
  <c r="F111" i="2" s="1"/>
  <c r="K114" i="2"/>
  <c r="K120" i="2" s="1"/>
  <c r="W120" i="2"/>
  <c r="F102" i="2"/>
  <c r="X102" i="2"/>
  <c r="W96" i="2"/>
  <c r="R48" i="2"/>
  <c r="Q39" i="2"/>
  <c r="G57" i="2"/>
  <c r="F51" i="2"/>
  <c r="F57" i="2" s="1"/>
  <c r="Q48" i="2" l="1"/>
  <c r="Q114" i="2" s="1"/>
  <c r="Q120" i="2" s="1"/>
  <c r="Q49" i="2"/>
  <c r="F42" i="2"/>
  <c r="R114" i="2"/>
  <c r="R120" i="2" s="1"/>
  <c r="F96" i="2"/>
  <c r="X96" i="2"/>
  <c r="U93" i="2"/>
  <c r="F87" i="2"/>
  <c r="F93" i="2" s="1"/>
  <c r="G84" i="2"/>
  <c r="F78" i="2"/>
  <c r="N41" i="2"/>
  <c r="M39" i="2"/>
  <c r="G66" i="2"/>
  <c r="F66" i="2" s="1"/>
  <c r="F60" i="2"/>
  <c r="L41" i="2"/>
  <c r="L33" i="2"/>
  <c r="G30" i="2"/>
  <c r="F30" i="2" s="1"/>
  <c r="F24" i="2"/>
  <c r="G21" i="2"/>
  <c r="G114" i="2" s="1"/>
  <c r="F15" i="2"/>
  <c r="F21" i="2"/>
  <c r="F48" i="2" l="1"/>
  <c r="F49" i="2"/>
  <c r="G120" i="2"/>
  <c r="L39" i="2"/>
  <c r="F33" i="2"/>
  <c r="F39" i="2" s="1"/>
  <c r="M114" i="2"/>
  <c r="N114" i="2"/>
  <c r="N120" i="2" s="1"/>
  <c r="F84" i="2"/>
  <c r="M120" i="2" l="1"/>
  <c r="L114" i="2"/>
  <c r="F114" i="2" s="1"/>
  <c r="L120" i="2" l="1"/>
  <c r="F120" i="2"/>
</calcChain>
</file>

<file path=xl/sharedStrings.xml><?xml version="1.0" encoding="utf-8"?>
<sst xmlns="http://schemas.openxmlformats.org/spreadsheetml/2006/main" count="210" uniqueCount="59">
  <si>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</si>
  <si>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</si>
  <si>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</si>
  <si>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</si>
  <si>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</si>
  <si>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</si>
  <si>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</si>
  <si>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</si>
  <si>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</si>
  <si>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горячего водоснабжения</t>
  </si>
  <si>
    <t>холодного водоснабжения</t>
  </si>
  <si>
    <t>в том числн</t>
  </si>
  <si>
    <t>в том числе</t>
  </si>
  <si>
    <t>в т.ч.</t>
  </si>
  <si>
    <t>в  т.ч.</t>
  </si>
  <si>
    <t>в т.ч.переустройство невентилируемой крыши на вентилируемуюкрышу, устройство выходов на кровлю</t>
  </si>
  <si>
    <t>электроснабжение</t>
  </si>
  <si>
    <t>установка коллективных (общедомовых) ПУ и УУ</t>
  </si>
  <si>
    <t>теплоснабжение и газоснабжение</t>
  </si>
  <si>
    <t>теплоснабжение</t>
  </si>
  <si>
    <t>газоснабжение</t>
  </si>
  <si>
    <t>водоотведения</t>
  </si>
  <si>
    <t>Ремонт подвальных помещений, относящихся к общему имуществу в многоквартирном доме</t>
  </si>
  <si>
    <t>Утепление и ремонт фасадов</t>
  </si>
  <si>
    <t>в том числе утепление фасада</t>
  </si>
  <si>
    <t>Ремонт фундамента  многоквартирного дома</t>
  </si>
  <si>
    <t>Прочие виды работ, не выполняемые за счет минимального размера взноса</t>
  </si>
  <si>
    <t>средства собственников</t>
  </si>
  <si>
    <t>минимальный размер взноса</t>
  </si>
  <si>
    <t>взнос, превышающий минимальный размер</t>
  </si>
  <si>
    <t>иные источники</t>
  </si>
  <si>
    <t>краевого бюджета</t>
  </si>
  <si>
    <t>местного бюджета</t>
  </si>
  <si>
    <t>меры финансовой поддержки</t>
  </si>
  <si>
    <t>Всего</t>
  </si>
  <si>
    <t>государственной корпорации-Фонд содействия реформированию жилищно-коммунального хозяйства</t>
  </si>
  <si>
    <t>Удельная стоимость  капитального ремонта 1 кв.м. общей площади помещений многоквартирного дома, руб/кв.м.</t>
  </si>
  <si>
    <t>Утвержденная предельная стоимость капитального ремонта 1 кв.м. общей площади помещений многоквартирного дома, руб/кв.м.</t>
  </si>
  <si>
    <t>Приложение № 1</t>
  </si>
  <si>
    <t>к постановлению администрации города</t>
  </si>
  <si>
    <r>
      <t xml:space="preserve">Раздел №1. </t>
    </r>
    <r>
      <rPr>
        <sz val="14"/>
        <color rgb="FF000000"/>
        <rFont val="Times New Roman"/>
        <family val="1"/>
        <charset val="204"/>
      </rPr>
      <t xml:space="preserve">Стоимость </t>
    </r>
    <r>
      <rPr>
        <sz val="14"/>
        <color theme="1"/>
        <rFont val="Times New Roman"/>
        <family val="1"/>
        <charset val="204"/>
      </rPr>
      <t>услуг и (или) работ</t>
    </r>
    <r>
      <rPr>
        <sz val="14"/>
        <color rgb="FF000000"/>
        <rFont val="Times New Roman"/>
        <family val="1"/>
        <charset val="204"/>
      </rPr>
      <t xml:space="preserve"> по капитальному ремонту общего имущества в многоквартирных домах, включенных в краткосрочный план по г.Назарово</t>
    </r>
  </si>
  <si>
    <t>Форма №1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</si>
  <si>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г. Назарово  на  2016 год</t>
  </si>
  <si>
    <t>на 2016  год</t>
  </si>
  <si>
    <t>2016 год</t>
  </si>
  <si>
    <t>г. Назарово, ул. Сибирская, д.4</t>
  </si>
  <si>
    <t>г. Назарово, ул. Вокзальная, д.1 А</t>
  </si>
  <si>
    <t>г. Назарово, ул. К.Маркса, д.44 А</t>
  </si>
  <si>
    <t>г. Назарово, ул. Школьная, д.9</t>
  </si>
  <si>
    <t>г. Назарово, ул. Школьная, д.7</t>
  </si>
  <si>
    <t>г. Назарово, ул. 30 лет ВЛКСМ, д.36А</t>
  </si>
  <si>
    <t>г. Назарово, ул. 30 лет ВЛКСМ, д.87</t>
  </si>
  <si>
    <t>г. Назарово, ул. Арбузова, д.75</t>
  </si>
  <si>
    <t>ИТОГО</t>
  </si>
  <si>
    <t>г. Назарово, ул. 30 лет ВЛКСМ, 67</t>
  </si>
  <si>
    <t>г. Назарово, ул. 30 лет ВЛКСМ, д.104</t>
  </si>
  <si>
    <t>г. Назарово, ул. 30 лет ВЛКСМ, д.106</t>
  </si>
  <si>
    <t>X</t>
  </si>
  <si>
    <t>от                              №           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</si>
</sst>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2" xfId="0" applyFont="1" applyBorder="1" applyAlignment="1">
      <alignment wrapText="1"/>
    </xf>
    <xf numFmtId="0" fontId="3" fillId="0" borderId="7" xfId="0" applyFont="1" applyFill="1" applyBorder="1"/>
    <xf numFmtId="0" fontId="6" fillId="0" borderId="0" xfId="0" applyFont="1" applyAlignment="1">
      <alignment horizontal="left" indent="15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 indent="15"/>
    </xf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/>
    <xf numFmtId="0" fontId="3" fillId="0" borderId="4" xfId="0" applyFont="1" applyFill="1" applyBorder="1" applyAlignment="1"/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0" fillId="0" borderId="0" xfId="0" applyFill="1"/>
    <xf numFmtId="4" fontId="3" fillId="0" borderId="1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textRotation="90" wrapText="1"/>
    </xf>
    <xf numFmtId="0" fontId="3" fillId="0" borderId="3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textRotation="90" wrapText="1"/>
    </xf>
    <xf numFmtId="0" fontId="2" fillId="0" borderId="11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textRotation="90"/>
    </xf>
    <xf numFmtId="0" fontId="3" fillId="0" borderId="4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textRotation="90" shrinkToFit="1"/>
    </xf>
    <xf numFmtId="0" fontId="3" fillId="0" borderId="3" xfId="0" applyFont="1" applyFill="1" applyBorder="1" applyAlignment="1">
      <alignment horizontal="center" textRotation="90" shrinkToFit="1"/>
    </xf>
    <xf numFmtId="0" fontId="3" fillId="0" borderId="4" xfId="0" applyFont="1" applyFill="1" applyBorder="1" applyAlignment="1">
      <alignment horizontal="center" textRotation="90" shrinkToFi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2"/>
  <sheetViews>
    <sheetView tabSelected="1" workbookViewId="0">
      <selection activeCell="G6" sqref="G6:N6"/>
    </sheetView>
  </sheetViews>
  <sheetFormatPr defaultRowHeight="15" x14ac:dyDescent="0.25"/>
  <cols>
    <col min="1" max="1" width="3.7109375" customWidth="1"/>
    <col min="2" max="2" width="5.5703125" customWidth="1"/>
    <col min="3" max="3" width="7.7109375" customWidth="1"/>
    <col min="4" max="4" width="5.140625" customWidth="1"/>
    <col min="5" max="5" width="17.85546875" customWidth="1"/>
    <col min="6" max="6" width="11" customWidth="1"/>
    <col min="7" max="7" width="10.85546875" customWidth="1"/>
    <col min="8" max="8" width="5.5703125" customWidth="1"/>
    <col min="9" max="9" width="9.28515625" customWidth="1"/>
    <col min="10" max="10" width="10" customWidth="1"/>
    <col min="11" max="11" width="9.140625" customWidth="1"/>
    <col min="12" max="12" width="10.5703125" customWidth="1"/>
    <col min="13" max="13" width="10.140625" customWidth="1"/>
    <col min="14" max="14" width="8.7109375" customWidth="1"/>
    <col min="15" max="15" width="4.140625" customWidth="1"/>
    <col min="16" max="16" width="4.85546875" customWidth="1"/>
    <col min="17" max="17" width="9.85546875" customWidth="1"/>
    <col min="18" max="18" width="9.42578125" customWidth="1"/>
    <col min="19" max="19" width="4.42578125" customWidth="1"/>
    <col min="20" max="20" width="4.7109375" customWidth="1"/>
    <col min="21" max="21" width="11.140625" customWidth="1"/>
    <col min="23" max="23" width="10.85546875" customWidth="1"/>
    <col min="24" max="24" width="9.85546875" customWidth="1"/>
  </cols>
  <sheetData>
    <row r="1" spans="1:29" ht="18.75" x14ac:dyDescent="0.3">
      <c r="N1" s="6" t="s">
        <v>38</v>
      </c>
      <c r="Q1" s="11"/>
      <c r="R1" s="11"/>
      <c r="S1" s="11"/>
      <c r="T1" s="11"/>
      <c r="U1" s="11"/>
      <c r="V1" s="11"/>
      <c r="W1" s="11"/>
      <c r="X1" s="11"/>
    </row>
    <row r="2" spans="1:29" ht="18.75" x14ac:dyDescent="0.3">
      <c r="N2" s="6" t="s">
        <v>39</v>
      </c>
      <c r="Q2" s="11"/>
      <c r="R2" s="11"/>
      <c r="S2" s="11"/>
      <c r="T2" s="11"/>
      <c r="U2" s="11"/>
      <c r="V2" s="11"/>
      <c r="W2" s="11"/>
      <c r="X2" s="11"/>
    </row>
    <row r="3" spans="1:29" ht="18.75" x14ac:dyDescent="0.3">
      <c r="N3" s="6" t="s">
        <v>58</v>
      </c>
      <c r="Q3" s="11"/>
      <c r="R3" s="11"/>
      <c r="S3" s="11"/>
      <c r="T3" s="11"/>
      <c r="U3" s="11"/>
      <c r="V3" s="11"/>
      <c r="W3" s="11"/>
      <c r="X3" s="11"/>
    </row>
    <row r="4" spans="1:29" s="7" customFormat="1" ht="34.5" customHeight="1" x14ac:dyDescent="0.3">
      <c r="A4" s="69" t="s">
        <v>42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9" s="7" customFormat="1" ht="18.75" x14ac:dyDescent="0.3">
      <c r="A5" s="7" t="s">
        <v>40</v>
      </c>
      <c r="B5" s="12"/>
      <c r="C5" s="12"/>
      <c r="D5" s="12"/>
      <c r="E5" s="12"/>
    </row>
    <row r="6" spans="1:29" s="7" customFormat="1" ht="18.75" x14ac:dyDescent="0.3">
      <c r="A6" s="8"/>
      <c r="B6" s="12"/>
      <c r="C6" s="12"/>
      <c r="D6" s="12"/>
      <c r="E6" s="12"/>
      <c r="G6" s="45" t="s">
        <v>43</v>
      </c>
      <c r="H6" s="45"/>
      <c r="I6" s="45"/>
      <c r="J6" s="45"/>
      <c r="K6" s="45"/>
      <c r="L6" s="45"/>
      <c r="M6" s="45"/>
      <c r="N6" s="45"/>
    </row>
    <row r="7" spans="1:29" s="7" customFormat="1" ht="18.75" x14ac:dyDescent="0.3">
      <c r="A7" s="12"/>
      <c r="B7" s="12"/>
      <c r="C7" s="12"/>
      <c r="D7" s="12"/>
      <c r="E7" s="12"/>
      <c r="U7" s="9"/>
      <c r="V7" s="9"/>
      <c r="X7" s="10" t="s">
        <v>41</v>
      </c>
      <c r="AC7" s="10"/>
    </row>
    <row r="8" spans="1:29" ht="15.75" customHeight="1" x14ac:dyDescent="0.25">
      <c r="A8" s="50" t="s">
        <v>0</v>
      </c>
      <c r="B8" s="51" t="s">
        <v>1</v>
      </c>
      <c r="C8" s="51" t="s">
        <v>2</v>
      </c>
      <c r="D8" s="52" t="s">
        <v>3</v>
      </c>
      <c r="E8" s="53"/>
      <c r="F8" s="58" t="s">
        <v>4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9" ht="15" customHeight="1" x14ac:dyDescent="0.25">
      <c r="A9" s="50"/>
      <c r="B9" s="51"/>
      <c r="C9" s="51"/>
      <c r="D9" s="54"/>
      <c r="E9" s="55"/>
      <c r="F9" s="46" t="s">
        <v>5</v>
      </c>
      <c r="G9" s="36" t="s">
        <v>11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9" x14ac:dyDescent="0.25">
      <c r="A10" s="50"/>
      <c r="B10" s="51"/>
      <c r="C10" s="51"/>
      <c r="D10" s="54"/>
      <c r="E10" s="55"/>
      <c r="F10" s="47"/>
      <c r="G10" s="46" t="s">
        <v>6</v>
      </c>
      <c r="H10" s="46" t="s">
        <v>15</v>
      </c>
      <c r="I10" s="46" t="s">
        <v>7</v>
      </c>
      <c r="J10" s="36" t="s">
        <v>8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46" t="s">
        <v>22</v>
      </c>
      <c r="W10" s="63" t="s">
        <v>23</v>
      </c>
      <c r="X10" s="46" t="s">
        <v>24</v>
      </c>
      <c r="Y10" s="46" t="s">
        <v>25</v>
      </c>
      <c r="Z10" s="46" t="s">
        <v>26</v>
      </c>
    </row>
    <row r="11" spans="1:29" x14ac:dyDescent="0.25">
      <c r="A11" s="50"/>
      <c r="B11" s="51"/>
      <c r="C11" s="51"/>
      <c r="D11" s="54"/>
      <c r="E11" s="55"/>
      <c r="F11" s="47"/>
      <c r="G11" s="47"/>
      <c r="H11" s="47"/>
      <c r="I11" s="47"/>
      <c r="J11" s="61" t="s">
        <v>16</v>
      </c>
      <c r="K11" s="13" t="s">
        <v>14</v>
      </c>
      <c r="L11" s="47" t="s">
        <v>18</v>
      </c>
      <c r="M11" s="73" t="s">
        <v>12</v>
      </c>
      <c r="N11" s="73"/>
      <c r="O11" s="73"/>
      <c r="P11" s="73"/>
      <c r="Q11" s="47" t="s">
        <v>9</v>
      </c>
      <c r="R11" s="13" t="s">
        <v>13</v>
      </c>
      <c r="S11" s="47" t="s">
        <v>10</v>
      </c>
      <c r="T11" s="13" t="s">
        <v>13</v>
      </c>
      <c r="U11" s="47" t="s">
        <v>21</v>
      </c>
      <c r="V11" s="47"/>
      <c r="W11" s="64"/>
      <c r="X11" s="47"/>
      <c r="Y11" s="47"/>
      <c r="Z11" s="47"/>
    </row>
    <row r="12" spans="1:29" ht="192" customHeight="1" x14ac:dyDescent="0.25">
      <c r="A12" s="50"/>
      <c r="B12" s="51"/>
      <c r="C12" s="51"/>
      <c r="D12" s="56"/>
      <c r="E12" s="57"/>
      <c r="F12" s="48"/>
      <c r="G12" s="48"/>
      <c r="H12" s="48"/>
      <c r="I12" s="48"/>
      <c r="J12" s="62"/>
      <c r="K12" s="14" t="s">
        <v>17</v>
      </c>
      <c r="L12" s="48"/>
      <c r="M12" s="15" t="s">
        <v>19</v>
      </c>
      <c r="N12" s="14" t="s">
        <v>17</v>
      </c>
      <c r="O12" s="14" t="s">
        <v>20</v>
      </c>
      <c r="P12" s="14" t="s">
        <v>17</v>
      </c>
      <c r="Q12" s="48"/>
      <c r="R12" s="14" t="s">
        <v>17</v>
      </c>
      <c r="S12" s="48"/>
      <c r="T12" s="14" t="s">
        <v>17</v>
      </c>
      <c r="U12" s="48"/>
      <c r="V12" s="48"/>
      <c r="W12" s="65"/>
      <c r="X12" s="48"/>
      <c r="Y12" s="48"/>
      <c r="Z12" s="48"/>
    </row>
    <row r="13" spans="1:29" x14ac:dyDescent="0.25">
      <c r="A13" s="2">
        <v>1</v>
      </c>
      <c r="B13" s="1">
        <v>2</v>
      </c>
      <c r="C13" s="2">
        <v>3</v>
      </c>
      <c r="D13" s="59">
        <v>4</v>
      </c>
      <c r="E13" s="60"/>
      <c r="F13" s="3">
        <v>5</v>
      </c>
      <c r="G13" s="3">
        <v>6</v>
      </c>
      <c r="H13" s="3">
        <v>7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  <c r="S13" s="3">
        <v>18</v>
      </c>
      <c r="T13" s="3">
        <v>19</v>
      </c>
      <c r="U13" s="3">
        <v>20</v>
      </c>
      <c r="V13" s="16">
        <v>21</v>
      </c>
      <c r="W13" s="16">
        <v>22</v>
      </c>
      <c r="X13" s="16">
        <v>23</v>
      </c>
      <c r="Y13" s="16">
        <v>24</v>
      </c>
      <c r="Z13" s="16">
        <v>25</v>
      </c>
    </row>
    <row r="14" spans="1:29" ht="35.25" customHeight="1" x14ac:dyDescent="0.25">
      <c r="A14" s="2"/>
      <c r="B14" s="4"/>
      <c r="C14" s="2"/>
      <c r="D14" s="17"/>
      <c r="E14" s="18"/>
      <c r="F14" s="5"/>
      <c r="G14" s="3"/>
      <c r="H14" s="3"/>
      <c r="I14" s="3"/>
      <c r="J14" s="66" t="s">
        <v>44</v>
      </c>
      <c r="K14" s="67"/>
      <c r="L14" s="67"/>
      <c r="M14" s="67"/>
      <c r="N14" s="67"/>
      <c r="O14" s="67"/>
      <c r="P14" s="67"/>
      <c r="Q14" s="68"/>
      <c r="R14" s="3"/>
      <c r="S14" s="3"/>
      <c r="T14" s="3"/>
      <c r="U14" s="3"/>
      <c r="V14" s="16"/>
      <c r="W14" s="16"/>
      <c r="X14" s="16"/>
      <c r="Y14" s="16"/>
      <c r="Z14" s="16"/>
    </row>
    <row r="15" spans="1:29" ht="25.5" customHeight="1" x14ac:dyDescent="0.25">
      <c r="A15" s="49">
        <v>1</v>
      </c>
      <c r="B15" s="31" t="s">
        <v>45</v>
      </c>
      <c r="C15" s="34">
        <v>464.4</v>
      </c>
      <c r="D15" s="35" t="s">
        <v>27</v>
      </c>
      <c r="E15" s="19" t="s">
        <v>28</v>
      </c>
      <c r="F15" s="22">
        <f>G15</f>
        <v>880641.72</v>
      </c>
      <c r="G15" s="22">
        <v>880641.72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9" ht="48.75" customHeight="1" x14ac:dyDescent="0.25">
      <c r="A16" s="49"/>
      <c r="B16" s="32"/>
      <c r="C16" s="34"/>
      <c r="D16" s="35"/>
      <c r="E16" s="19" t="s">
        <v>29</v>
      </c>
      <c r="F16" s="23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90.75" customHeight="1" x14ac:dyDescent="0.25">
      <c r="A17" s="49"/>
      <c r="B17" s="32"/>
      <c r="C17" s="34"/>
      <c r="D17" s="35" t="s">
        <v>33</v>
      </c>
      <c r="E17" s="19" t="s">
        <v>35</v>
      </c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21.75" customHeight="1" x14ac:dyDescent="0.25">
      <c r="A18" s="49"/>
      <c r="B18" s="32"/>
      <c r="C18" s="34"/>
      <c r="D18" s="35"/>
      <c r="E18" s="19" t="s">
        <v>31</v>
      </c>
      <c r="F18" s="23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21.75" customHeight="1" x14ac:dyDescent="0.25">
      <c r="A19" s="49"/>
      <c r="B19" s="32"/>
      <c r="C19" s="34"/>
      <c r="D19" s="35"/>
      <c r="E19" s="19" t="s">
        <v>32</v>
      </c>
      <c r="F19" s="23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24.75" customHeight="1" x14ac:dyDescent="0.25">
      <c r="A20" s="49"/>
      <c r="B20" s="32"/>
      <c r="C20" s="34"/>
      <c r="D20" s="35"/>
      <c r="E20" s="19" t="s">
        <v>30</v>
      </c>
      <c r="F20" s="23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29.25" customHeight="1" x14ac:dyDescent="0.25">
      <c r="A21" s="49"/>
      <c r="B21" s="32"/>
      <c r="C21" s="34"/>
      <c r="D21" s="36" t="s">
        <v>34</v>
      </c>
      <c r="E21" s="36"/>
      <c r="F21" s="22">
        <f>F15</f>
        <v>880641.72</v>
      </c>
      <c r="G21" s="22">
        <f>G15</f>
        <v>880641.72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73.5" customHeight="1" x14ac:dyDescent="0.25">
      <c r="A22" s="49"/>
      <c r="B22" s="32"/>
      <c r="C22" s="34"/>
      <c r="D22" s="37" t="s">
        <v>36</v>
      </c>
      <c r="E22" s="37"/>
      <c r="F22" s="22">
        <v>1896.3</v>
      </c>
      <c r="G22" s="22">
        <f>G15/C15</f>
        <v>1896.3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89.25" customHeight="1" x14ac:dyDescent="0.25">
      <c r="A23" s="49"/>
      <c r="B23" s="33"/>
      <c r="C23" s="34"/>
      <c r="D23" s="37" t="s">
        <v>37</v>
      </c>
      <c r="E23" s="37"/>
      <c r="F23" s="22" t="s">
        <v>57</v>
      </c>
      <c r="G23" s="22">
        <v>1896.3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27" customHeight="1" x14ac:dyDescent="0.25">
      <c r="A24" s="39">
        <v>2</v>
      </c>
      <c r="B24" s="31" t="s">
        <v>46</v>
      </c>
      <c r="C24" s="42">
        <v>1781.9</v>
      </c>
      <c r="D24" s="35" t="s">
        <v>27</v>
      </c>
      <c r="E24" s="19" t="s">
        <v>28</v>
      </c>
      <c r="F24" s="22">
        <f>G24</f>
        <v>2225913.84</v>
      </c>
      <c r="G24" s="22">
        <v>2225913.84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56.25" customHeight="1" x14ac:dyDescent="0.25">
      <c r="A25" s="40"/>
      <c r="B25" s="32"/>
      <c r="C25" s="43"/>
      <c r="D25" s="35"/>
      <c r="E25" s="19" t="s">
        <v>29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93" customHeight="1" x14ac:dyDescent="0.25">
      <c r="A26" s="40"/>
      <c r="B26" s="32"/>
      <c r="C26" s="43"/>
      <c r="D26" s="35" t="s">
        <v>33</v>
      </c>
      <c r="E26" s="19" t="s">
        <v>35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24" customHeight="1" x14ac:dyDescent="0.25">
      <c r="A27" s="40"/>
      <c r="B27" s="32"/>
      <c r="C27" s="43"/>
      <c r="D27" s="35"/>
      <c r="E27" s="19" t="s">
        <v>31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22.5" customHeight="1" x14ac:dyDescent="0.25">
      <c r="A28" s="40"/>
      <c r="B28" s="32"/>
      <c r="C28" s="43"/>
      <c r="D28" s="35"/>
      <c r="E28" s="19" t="s">
        <v>32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22.5" customHeight="1" x14ac:dyDescent="0.25">
      <c r="A29" s="40"/>
      <c r="B29" s="32"/>
      <c r="C29" s="43"/>
      <c r="D29" s="35"/>
      <c r="E29" s="19" t="s">
        <v>30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23.25" customHeight="1" x14ac:dyDescent="0.25">
      <c r="A30" s="40"/>
      <c r="B30" s="32"/>
      <c r="C30" s="43"/>
      <c r="D30" s="36" t="s">
        <v>34</v>
      </c>
      <c r="E30" s="36"/>
      <c r="F30" s="22">
        <f>G30</f>
        <v>2225913.84</v>
      </c>
      <c r="G30" s="22">
        <f>G24</f>
        <v>2225913.84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78" customHeight="1" x14ac:dyDescent="0.25">
      <c r="A31" s="40"/>
      <c r="B31" s="32"/>
      <c r="C31" s="43"/>
      <c r="D31" s="37" t="s">
        <v>36</v>
      </c>
      <c r="E31" s="37"/>
      <c r="F31" s="22">
        <v>1249.1799988776024</v>
      </c>
      <c r="G31" s="22">
        <f>G24/C24</f>
        <v>1249.1799988776024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79.5" customHeight="1" x14ac:dyDescent="0.25">
      <c r="A32" s="41"/>
      <c r="B32" s="33"/>
      <c r="C32" s="44"/>
      <c r="D32" s="37" t="s">
        <v>37</v>
      </c>
      <c r="E32" s="37"/>
      <c r="F32" s="22" t="s">
        <v>57</v>
      </c>
      <c r="G32" s="22">
        <v>1249.18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37.5" customHeight="1" x14ac:dyDescent="0.25">
      <c r="A33" s="39">
        <v>3</v>
      </c>
      <c r="B33" s="31" t="s">
        <v>47</v>
      </c>
      <c r="C33" s="42">
        <v>4480.6000000000004</v>
      </c>
      <c r="D33" s="35" t="s">
        <v>27</v>
      </c>
      <c r="E33" s="19" t="s">
        <v>28</v>
      </c>
      <c r="F33" s="22">
        <f>L33+Q33</f>
        <v>4409985.75</v>
      </c>
      <c r="G33" s="22"/>
      <c r="H33" s="22"/>
      <c r="I33" s="22"/>
      <c r="J33" s="22"/>
      <c r="K33" s="22"/>
      <c r="L33" s="22">
        <f>M33</f>
        <v>3237591.95</v>
      </c>
      <c r="M33" s="22">
        <v>3237591.95</v>
      </c>
      <c r="N33" s="22">
        <v>428522.58</v>
      </c>
      <c r="O33" s="22"/>
      <c r="P33" s="22"/>
      <c r="Q33" s="22">
        <v>1172393.8</v>
      </c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57" customHeight="1" x14ac:dyDescent="0.25">
      <c r="A34" s="40"/>
      <c r="B34" s="32"/>
      <c r="C34" s="43"/>
      <c r="D34" s="35"/>
      <c r="E34" s="19" t="s">
        <v>29</v>
      </c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90.75" customHeight="1" x14ac:dyDescent="0.25">
      <c r="A35" s="40"/>
      <c r="B35" s="32"/>
      <c r="C35" s="43"/>
      <c r="D35" s="35" t="s">
        <v>33</v>
      </c>
      <c r="E35" s="19" t="s">
        <v>35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21.75" customHeight="1" x14ac:dyDescent="0.25">
      <c r="A36" s="40"/>
      <c r="B36" s="32"/>
      <c r="C36" s="43"/>
      <c r="D36" s="35"/>
      <c r="E36" s="19" t="s">
        <v>31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8" customHeight="1" x14ac:dyDescent="0.25">
      <c r="A37" s="40"/>
      <c r="B37" s="32"/>
      <c r="C37" s="43"/>
      <c r="D37" s="35"/>
      <c r="E37" s="19" t="s">
        <v>32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30.75" customHeight="1" x14ac:dyDescent="0.25">
      <c r="A38" s="40"/>
      <c r="B38" s="32"/>
      <c r="C38" s="43"/>
      <c r="D38" s="35"/>
      <c r="E38" s="19" t="s">
        <v>30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21.75" customHeight="1" x14ac:dyDescent="0.25">
      <c r="A39" s="40"/>
      <c r="B39" s="32"/>
      <c r="C39" s="43"/>
      <c r="D39" s="36" t="s">
        <v>34</v>
      </c>
      <c r="E39" s="36"/>
      <c r="F39" s="22">
        <f>F33</f>
        <v>4409985.75</v>
      </c>
      <c r="G39" s="22"/>
      <c r="H39" s="22"/>
      <c r="I39" s="22"/>
      <c r="J39" s="22"/>
      <c r="K39" s="22"/>
      <c r="L39" s="22">
        <f>L33</f>
        <v>3237591.95</v>
      </c>
      <c r="M39" s="22">
        <f>M33</f>
        <v>3237591.95</v>
      </c>
      <c r="N39" s="22">
        <v>428522.58</v>
      </c>
      <c r="O39" s="22"/>
      <c r="P39" s="22"/>
      <c r="Q39" s="22">
        <f>Q33</f>
        <v>1172393.8</v>
      </c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81.75" customHeight="1" x14ac:dyDescent="0.25">
      <c r="A40" s="40"/>
      <c r="B40" s="32"/>
      <c r="C40" s="43"/>
      <c r="D40" s="37" t="s">
        <v>36</v>
      </c>
      <c r="E40" s="37"/>
      <c r="F40" s="22">
        <f>F33/C33</f>
        <v>984.24000133910624</v>
      </c>
      <c r="G40" s="22"/>
      <c r="H40" s="22"/>
      <c r="I40" s="22"/>
      <c r="J40" s="22"/>
      <c r="K40" s="22"/>
      <c r="L40" s="22">
        <f>L33/C33</f>
        <v>722.58000044636879</v>
      </c>
      <c r="M40" s="22">
        <v>722.58000044636879</v>
      </c>
      <c r="N40" s="22">
        <f>N33/C33</f>
        <v>95.639552738472517</v>
      </c>
      <c r="O40" s="22"/>
      <c r="P40" s="22"/>
      <c r="Q40" s="22">
        <f>Q33/C33</f>
        <v>261.66000089273757</v>
      </c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85.5" customHeight="1" x14ac:dyDescent="0.25">
      <c r="A41" s="41"/>
      <c r="B41" s="33"/>
      <c r="C41" s="44"/>
      <c r="D41" s="37" t="s">
        <v>37</v>
      </c>
      <c r="E41" s="37"/>
      <c r="F41" s="22" t="s">
        <v>57</v>
      </c>
      <c r="G41" s="22"/>
      <c r="H41" s="22"/>
      <c r="I41" s="22"/>
      <c r="J41" s="22"/>
      <c r="K41" s="22"/>
      <c r="L41" s="22">
        <f>M41</f>
        <v>722.58</v>
      </c>
      <c r="M41" s="22">
        <v>722.58</v>
      </c>
      <c r="N41" s="22">
        <f>ROUND(N39/C33,2)</f>
        <v>95.64</v>
      </c>
      <c r="O41" s="22"/>
      <c r="P41" s="22"/>
      <c r="Q41" s="22">
        <v>261.66000000000003</v>
      </c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29.25" customHeight="1" x14ac:dyDescent="0.25">
      <c r="A42" s="39">
        <v>4</v>
      </c>
      <c r="B42" s="31" t="s">
        <v>54</v>
      </c>
      <c r="C42" s="42">
        <v>4403.3</v>
      </c>
      <c r="D42" s="35" t="s">
        <v>27</v>
      </c>
      <c r="E42" s="19" t="s">
        <v>28</v>
      </c>
      <c r="F42" s="22">
        <f>L42+Q42</f>
        <v>1152167.48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1152167.48</v>
      </c>
      <c r="R42" s="24">
        <v>236213.58</v>
      </c>
      <c r="S42" s="22"/>
      <c r="T42" s="22"/>
      <c r="U42" s="22"/>
      <c r="V42" s="22"/>
      <c r="W42" s="22"/>
      <c r="X42" s="22"/>
      <c r="Y42" s="22"/>
      <c r="Z42" s="22"/>
    </row>
    <row r="43" spans="1:26" ht="54" customHeight="1" x14ac:dyDescent="0.25">
      <c r="A43" s="40"/>
      <c r="B43" s="32"/>
      <c r="C43" s="43"/>
      <c r="D43" s="35"/>
      <c r="E43" s="19" t="s">
        <v>29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93" customHeight="1" x14ac:dyDescent="0.25">
      <c r="A44" s="40"/>
      <c r="B44" s="32"/>
      <c r="C44" s="43"/>
      <c r="D44" s="35" t="s">
        <v>33</v>
      </c>
      <c r="E44" s="19" t="s">
        <v>35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21.75" customHeight="1" x14ac:dyDescent="0.25">
      <c r="A45" s="40"/>
      <c r="B45" s="32"/>
      <c r="C45" s="43"/>
      <c r="D45" s="35"/>
      <c r="E45" s="19" t="s">
        <v>31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22.5" customHeight="1" x14ac:dyDescent="0.25">
      <c r="A46" s="40"/>
      <c r="B46" s="32"/>
      <c r="C46" s="43"/>
      <c r="D46" s="35"/>
      <c r="E46" s="19" t="s">
        <v>32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20.25" customHeight="1" x14ac:dyDescent="0.25">
      <c r="A47" s="40"/>
      <c r="B47" s="32"/>
      <c r="C47" s="43"/>
      <c r="D47" s="35"/>
      <c r="E47" s="19" t="s">
        <v>30</v>
      </c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21" customHeight="1" x14ac:dyDescent="0.25">
      <c r="A48" s="40"/>
      <c r="B48" s="32"/>
      <c r="C48" s="43"/>
      <c r="D48" s="36" t="s">
        <v>34</v>
      </c>
      <c r="E48" s="36"/>
      <c r="F48" s="22">
        <f>F42</f>
        <v>1152167.48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>
        <f>Q42</f>
        <v>1152167.48</v>
      </c>
      <c r="R48" s="24">
        <f>R42</f>
        <v>236213.58</v>
      </c>
      <c r="S48" s="22"/>
      <c r="T48" s="22"/>
      <c r="U48" s="22"/>
      <c r="V48" s="22"/>
      <c r="W48" s="22"/>
      <c r="X48" s="22"/>
      <c r="Y48" s="22"/>
      <c r="Z48" s="22"/>
    </row>
    <row r="49" spans="1:26" ht="76.5" customHeight="1" x14ac:dyDescent="0.25">
      <c r="A49" s="40"/>
      <c r="B49" s="32"/>
      <c r="C49" s="43"/>
      <c r="D49" s="37" t="s">
        <v>36</v>
      </c>
      <c r="E49" s="37"/>
      <c r="F49" s="22">
        <f>F42/C42</f>
        <v>261.66000045420481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f>Q42/C42</f>
        <v>261.66000045420481</v>
      </c>
      <c r="R49" s="24">
        <f>R42/C42</f>
        <v>53.644671042172909</v>
      </c>
      <c r="S49" s="22"/>
      <c r="T49" s="22"/>
      <c r="U49" s="22"/>
      <c r="V49" s="22"/>
      <c r="W49" s="22"/>
      <c r="X49" s="22"/>
      <c r="Y49" s="22"/>
      <c r="Z49" s="22"/>
    </row>
    <row r="50" spans="1:26" ht="85.5" customHeight="1" x14ac:dyDescent="0.25">
      <c r="A50" s="41"/>
      <c r="B50" s="33"/>
      <c r="C50" s="44"/>
      <c r="D50" s="37" t="s">
        <v>37</v>
      </c>
      <c r="E50" s="37"/>
      <c r="F50" s="22" t="s">
        <v>57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261.66000000000003</v>
      </c>
      <c r="R50" s="22" t="s">
        <v>57</v>
      </c>
      <c r="S50" s="22"/>
      <c r="T50" s="22"/>
      <c r="U50" s="22"/>
      <c r="V50" s="22"/>
      <c r="W50" s="22"/>
      <c r="X50" s="22"/>
      <c r="Y50" s="22"/>
      <c r="Z50" s="22"/>
    </row>
    <row r="51" spans="1:26" ht="26.25" customHeight="1" x14ac:dyDescent="0.25">
      <c r="A51" s="28">
        <v>5</v>
      </c>
      <c r="B51" s="31" t="s">
        <v>52</v>
      </c>
      <c r="C51" s="34">
        <v>3751.6</v>
      </c>
      <c r="D51" s="35" t="s">
        <v>27</v>
      </c>
      <c r="E51" s="19" t="s">
        <v>28</v>
      </c>
      <c r="F51" s="22">
        <f>G51</f>
        <v>4686423.6900000004</v>
      </c>
      <c r="G51" s="22">
        <f>ROUND(G59*C51,2)</f>
        <v>4686423.6900000004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5"/>
      <c r="Z51" s="25"/>
    </row>
    <row r="52" spans="1:26" ht="55.5" customHeight="1" x14ac:dyDescent="0.25">
      <c r="A52" s="29"/>
      <c r="B52" s="32"/>
      <c r="C52" s="34"/>
      <c r="D52" s="35"/>
      <c r="E52" s="19" t="s">
        <v>29</v>
      </c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5"/>
      <c r="Z52" s="25"/>
    </row>
    <row r="53" spans="1:26" ht="98.25" customHeight="1" x14ac:dyDescent="0.25">
      <c r="A53" s="29"/>
      <c r="B53" s="32"/>
      <c r="C53" s="34"/>
      <c r="D53" s="35" t="s">
        <v>33</v>
      </c>
      <c r="E53" s="19" t="s">
        <v>35</v>
      </c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5"/>
      <c r="Z53" s="25"/>
    </row>
    <row r="54" spans="1:26" ht="26.25" customHeight="1" x14ac:dyDescent="0.25">
      <c r="A54" s="29"/>
      <c r="B54" s="32"/>
      <c r="C54" s="34"/>
      <c r="D54" s="35"/>
      <c r="E54" s="19" t="s">
        <v>31</v>
      </c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5"/>
      <c r="Z54" s="25"/>
    </row>
    <row r="55" spans="1:26" ht="26.25" customHeight="1" x14ac:dyDescent="0.25">
      <c r="A55" s="29"/>
      <c r="B55" s="32"/>
      <c r="C55" s="34"/>
      <c r="D55" s="35"/>
      <c r="E55" s="19" t="s">
        <v>32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5"/>
      <c r="Z55" s="25"/>
    </row>
    <row r="56" spans="1:26" ht="26.25" customHeight="1" x14ac:dyDescent="0.25">
      <c r="A56" s="29"/>
      <c r="B56" s="32"/>
      <c r="C56" s="34"/>
      <c r="D56" s="35"/>
      <c r="E56" s="19" t="s">
        <v>30</v>
      </c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5"/>
      <c r="Z56" s="25"/>
    </row>
    <row r="57" spans="1:26" ht="15" customHeight="1" x14ac:dyDescent="0.25">
      <c r="A57" s="29"/>
      <c r="B57" s="32"/>
      <c r="C57" s="34"/>
      <c r="D57" s="36" t="s">
        <v>34</v>
      </c>
      <c r="E57" s="36"/>
      <c r="F57" s="22">
        <f>F51</f>
        <v>4686423.6900000004</v>
      </c>
      <c r="G57" s="22">
        <f>G51</f>
        <v>4686423.6900000004</v>
      </c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5"/>
      <c r="Z57" s="25"/>
    </row>
    <row r="58" spans="1:26" ht="84" customHeight="1" x14ac:dyDescent="0.25">
      <c r="A58" s="29"/>
      <c r="B58" s="32"/>
      <c r="C58" s="34"/>
      <c r="D58" s="37" t="s">
        <v>36</v>
      </c>
      <c r="E58" s="37"/>
      <c r="F58" s="22">
        <v>1249.1800005331061</v>
      </c>
      <c r="G58" s="22">
        <f>G51/C51</f>
        <v>1249.1800005331061</v>
      </c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5"/>
      <c r="Z58" s="25"/>
    </row>
    <row r="59" spans="1:26" ht="86.25" customHeight="1" x14ac:dyDescent="0.25">
      <c r="A59" s="30"/>
      <c r="B59" s="33"/>
      <c r="C59" s="34"/>
      <c r="D59" s="37" t="s">
        <v>37</v>
      </c>
      <c r="E59" s="37"/>
      <c r="F59" s="22" t="s">
        <v>57</v>
      </c>
      <c r="G59" s="22">
        <v>1249.18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5"/>
      <c r="Z59" s="25"/>
    </row>
    <row r="60" spans="1:26" ht="28.5" customHeight="1" x14ac:dyDescent="0.25">
      <c r="A60" s="39">
        <v>6</v>
      </c>
      <c r="B60" s="31" t="s">
        <v>48</v>
      </c>
      <c r="C60" s="42">
        <v>1713.8</v>
      </c>
      <c r="D60" s="35" t="s">
        <v>27</v>
      </c>
      <c r="E60" s="19" t="s">
        <v>28</v>
      </c>
      <c r="F60" s="22">
        <f>G60</f>
        <v>2140844.6800000002</v>
      </c>
      <c r="G60" s="22">
        <v>2140844.6800000002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58.5" customHeight="1" x14ac:dyDescent="0.25">
      <c r="A61" s="40"/>
      <c r="B61" s="32"/>
      <c r="C61" s="43"/>
      <c r="D61" s="35"/>
      <c r="E61" s="19" t="s">
        <v>29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95.25" customHeight="1" x14ac:dyDescent="0.25">
      <c r="A62" s="40"/>
      <c r="B62" s="32"/>
      <c r="C62" s="43"/>
      <c r="D62" s="35" t="s">
        <v>33</v>
      </c>
      <c r="E62" s="19" t="s">
        <v>35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27" customHeight="1" x14ac:dyDescent="0.25">
      <c r="A63" s="40"/>
      <c r="B63" s="32"/>
      <c r="C63" s="43"/>
      <c r="D63" s="35"/>
      <c r="E63" s="19" t="s">
        <v>31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22.5" customHeight="1" x14ac:dyDescent="0.25">
      <c r="A64" s="40"/>
      <c r="B64" s="32"/>
      <c r="C64" s="43"/>
      <c r="D64" s="35"/>
      <c r="E64" s="19" t="s">
        <v>32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20.25" customHeight="1" x14ac:dyDescent="0.25">
      <c r="A65" s="40"/>
      <c r="B65" s="32"/>
      <c r="C65" s="43"/>
      <c r="D65" s="35"/>
      <c r="E65" s="19" t="s">
        <v>30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20.25" customHeight="1" x14ac:dyDescent="0.25">
      <c r="A66" s="40"/>
      <c r="B66" s="32"/>
      <c r="C66" s="43"/>
      <c r="D66" s="36" t="s">
        <v>34</v>
      </c>
      <c r="E66" s="36"/>
      <c r="F66" s="22">
        <f>G66</f>
        <v>2140844.6800000002</v>
      </c>
      <c r="G66" s="22">
        <f>G60</f>
        <v>2140844.6800000002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87" customHeight="1" x14ac:dyDescent="0.25">
      <c r="A67" s="40"/>
      <c r="B67" s="32"/>
      <c r="C67" s="43"/>
      <c r="D67" s="37" t="s">
        <v>36</v>
      </c>
      <c r="E67" s="37"/>
      <c r="F67" s="22">
        <v>1249.1799976660054</v>
      </c>
      <c r="G67" s="22">
        <f>G60/C60</f>
        <v>1249.1799976660054</v>
      </c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85.5" customHeight="1" x14ac:dyDescent="0.25">
      <c r="A68" s="41"/>
      <c r="B68" s="33"/>
      <c r="C68" s="44"/>
      <c r="D68" s="37" t="s">
        <v>37</v>
      </c>
      <c r="E68" s="37"/>
      <c r="F68" s="22" t="s">
        <v>57</v>
      </c>
      <c r="G68" s="22">
        <v>1249.18</v>
      </c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26.25" customHeight="1" x14ac:dyDescent="0.25">
      <c r="A69" s="70">
        <v>7</v>
      </c>
      <c r="B69" s="31" t="s">
        <v>49</v>
      </c>
      <c r="C69" s="44">
        <v>3528.1</v>
      </c>
      <c r="D69" s="48" t="s">
        <v>27</v>
      </c>
      <c r="E69" s="20" t="s">
        <v>28</v>
      </c>
      <c r="F69" s="22">
        <f>F75</f>
        <v>3861258.48</v>
      </c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>
        <f>W75</f>
        <v>3861258.48</v>
      </c>
      <c r="X69" s="22">
        <f>X75</f>
        <v>3861258.48</v>
      </c>
      <c r="Y69" s="22"/>
      <c r="Z69" s="22"/>
    </row>
    <row r="70" spans="1:26" ht="50.25" customHeight="1" x14ac:dyDescent="0.25">
      <c r="A70" s="71"/>
      <c r="B70" s="32"/>
      <c r="C70" s="34"/>
      <c r="D70" s="35"/>
      <c r="E70" s="19" t="s">
        <v>29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90" customHeight="1" x14ac:dyDescent="0.25">
      <c r="A71" s="71"/>
      <c r="B71" s="32"/>
      <c r="C71" s="34"/>
      <c r="D71" s="35" t="s">
        <v>33</v>
      </c>
      <c r="E71" s="19" t="s">
        <v>35</v>
      </c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21" customHeight="1" x14ac:dyDescent="0.25">
      <c r="A72" s="71"/>
      <c r="B72" s="32"/>
      <c r="C72" s="34"/>
      <c r="D72" s="35"/>
      <c r="E72" s="19" t="s">
        <v>31</v>
      </c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26.25" customHeight="1" x14ac:dyDescent="0.25">
      <c r="A73" s="71"/>
      <c r="B73" s="32"/>
      <c r="C73" s="34"/>
      <c r="D73" s="35"/>
      <c r="E73" s="19" t="s">
        <v>32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22.5" customHeight="1" x14ac:dyDescent="0.25">
      <c r="A74" s="71"/>
      <c r="B74" s="32"/>
      <c r="C74" s="34"/>
      <c r="D74" s="35"/>
      <c r="E74" s="19" t="s">
        <v>30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21" customHeight="1" x14ac:dyDescent="0.25">
      <c r="A75" s="71"/>
      <c r="B75" s="32"/>
      <c r="C75" s="34"/>
      <c r="D75" s="36" t="s">
        <v>34</v>
      </c>
      <c r="E75" s="36"/>
      <c r="F75" s="22">
        <f>W75</f>
        <v>3861258.48</v>
      </c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>
        <f>ROUND(W77*C69,2)</f>
        <v>3861258.48</v>
      </c>
      <c r="X75" s="22">
        <f>W75</f>
        <v>3861258.48</v>
      </c>
      <c r="Y75" s="22"/>
      <c r="Z75" s="22"/>
    </row>
    <row r="76" spans="1:26" ht="91.5" customHeight="1" x14ac:dyDescent="0.25">
      <c r="A76" s="71"/>
      <c r="B76" s="32"/>
      <c r="C76" s="34"/>
      <c r="D76" s="37" t="s">
        <v>36</v>
      </c>
      <c r="E76" s="37"/>
      <c r="F76" s="22">
        <v>1094.4299991496839</v>
      </c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>
        <v>1094.4299991496839</v>
      </c>
      <c r="X76" s="22">
        <f>X69/C69</f>
        <v>1094.4299991496839</v>
      </c>
      <c r="Y76" s="22"/>
      <c r="Z76" s="22"/>
    </row>
    <row r="77" spans="1:26" ht="96" customHeight="1" x14ac:dyDescent="0.25">
      <c r="A77" s="72"/>
      <c r="B77" s="33"/>
      <c r="C77" s="34"/>
      <c r="D77" s="37" t="s">
        <v>37</v>
      </c>
      <c r="E77" s="37"/>
      <c r="F77" s="22" t="s">
        <v>57</v>
      </c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>
        <v>1094.43</v>
      </c>
      <c r="X77" s="22" t="s">
        <v>57</v>
      </c>
      <c r="Y77" s="22"/>
      <c r="Z77" s="22"/>
    </row>
    <row r="78" spans="1:26" ht="26.25" x14ac:dyDescent="0.25">
      <c r="A78" s="28">
        <v>8</v>
      </c>
      <c r="B78" s="31" t="s">
        <v>50</v>
      </c>
      <c r="C78" s="34">
        <v>3504.6</v>
      </c>
      <c r="D78" s="35" t="s">
        <v>27</v>
      </c>
      <c r="E78" s="19" t="s">
        <v>28</v>
      </c>
      <c r="F78" s="22">
        <f>G78</f>
        <v>4377876.2300000004</v>
      </c>
      <c r="G78" s="22">
        <v>4377876.2300000004</v>
      </c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51.75" customHeight="1" x14ac:dyDescent="0.25">
      <c r="A79" s="29"/>
      <c r="B79" s="32"/>
      <c r="C79" s="34"/>
      <c r="D79" s="35"/>
      <c r="E79" s="19" t="s">
        <v>29</v>
      </c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93.75" customHeight="1" x14ac:dyDescent="0.25">
      <c r="A80" s="29"/>
      <c r="B80" s="32"/>
      <c r="C80" s="34"/>
      <c r="D80" s="35" t="s">
        <v>33</v>
      </c>
      <c r="E80" s="19" t="s">
        <v>35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9.5" customHeight="1" x14ac:dyDescent="0.25">
      <c r="A81" s="29"/>
      <c r="B81" s="32"/>
      <c r="C81" s="34"/>
      <c r="D81" s="35"/>
      <c r="E81" s="19" t="s">
        <v>31</v>
      </c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21" customHeight="1" x14ac:dyDescent="0.25">
      <c r="A82" s="29"/>
      <c r="B82" s="32"/>
      <c r="C82" s="34"/>
      <c r="D82" s="35"/>
      <c r="E82" s="19" t="s">
        <v>32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20.25" customHeight="1" x14ac:dyDescent="0.25">
      <c r="A83" s="29"/>
      <c r="B83" s="32"/>
      <c r="C83" s="34"/>
      <c r="D83" s="35"/>
      <c r="E83" s="19" t="s">
        <v>30</v>
      </c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8.75" customHeight="1" x14ac:dyDescent="0.25">
      <c r="A84" s="29"/>
      <c r="B84" s="32"/>
      <c r="C84" s="34"/>
      <c r="D84" s="36" t="s">
        <v>34</v>
      </c>
      <c r="E84" s="36"/>
      <c r="F84" s="22">
        <f>F78</f>
        <v>4377876.2300000004</v>
      </c>
      <c r="G84" s="22">
        <f>G78</f>
        <v>4377876.2300000004</v>
      </c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84.75" customHeight="1" x14ac:dyDescent="0.25">
      <c r="A85" s="29"/>
      <c r="B85" s="32"/>
      <c r="C85" s="34"/>
      <c r="D85" s="37" t="s">
        <v>36</v>
      </c>
      <c r="E85" s="37"/>
      <c r="F85" s="22">
        <v>1249.1800005706787</v>
      </c>
      <c r="G85" s="22">
        <f>G78/C78</f>
        <v>1249.1800005706787</v>
      </c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97.5" customHeight="1" x14ac:dyDescent="0.25">
      <c r="A86" s="30"/>
      <c r="B86" s="33"/>
      <c r="C86" s="34"/>
      <c r="D86" s="37" t="s">
        <v>37</v>
      </c>
      <c r="E86" s="37"/>
      <c r="F86" s="22" t="s">
        <v>57</v>
      </c>
      <c r="G86" s="22">
        <v>1249.18</v>
      </c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26.25" customHeight="1" x14ac:dyDescent="0.25">
      <c r="A87" s="28">
        <v>9</v>
      </c>
      <c r="B87" s="31" t="s">
        <v>51</v>
      </c>
      <c r="C87" s="34">
        <v>6631</v>
      </c>
      <c r="D87" s="35" t="s">
        <v>27</v>
      </c>
      <c r="E87" s="19" t="s">
        <v>28</v>
      </c>
      <c r="F87" s="22">
        <f>U87</f>
        <v>857388.3</v>
      </c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>
        <f>U95*C87</f>
        <v>857388.3</v>
      </c>
      <c r="V87" s="22"/>
      <c r="W87" s="22"/>
      <c r="X87" s="22"/>
      <c r="Y87" s="25"/>
      <c r="Z87" s="25"/>
    </row>
    <row r="88" spans="1:26" ht="29.25" customHeight="1" x14ac:dyDescent="0.25">
      <c r="A88" s="29"/>
      <c r="B88" s="32"/>
      <c r="C88" s="34"/>
      <c r="D88" s="35"/>
      <c r="E88" s="19" t="s">
        <v>29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5"/>
      <c r="Z88" s="25"/>
    </row>
    <row r="89" spans="1:26" ht="101.25" customHeight="1" x14ac:dyDescent="0.25">
      <c r="A89" s="29"/>
      <c r="B89" s="32"/>
      <c r="C89" s="34"/>
      <c r="D89" s="35" t="s">
        <v>33</v>
      </c>
      <c r="E89" s="19" t="s">
        <v>35</v>
      </c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5"/>
      <c r="Z89" s="25"/>
    </row>
    <row r="90" spans="1:26" ht="20.25" customHeight="1" x14ac:dyDescent="0.25">
      <c r="A90" s="29"/>
      <c r="B90" s="32"/>
      <c r="C90" s="34"/>
      <c r="D90" s="35"/>
      <c r="E90" s="19" t="s">
        <v>31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5"/>
      <c r="Z90" s="25"/>
    </row>
    <row r="91" spans="1:26" ht="28.5" customHeight="1" x14ac:dyDescent="0.25">
      <c r="A91" s="29"/>
      <c r="B91" s="32"/>
      <c r="C91" s="34"/>
      <c r="D91" s="35"/>
      <c r="E91" s="19" t="s">
        <v>32</v>
      </c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5"/>
      <c r="Z91" s="25"/>
    </row>
    <row r="92" spans="1:26" ht="25.5" customHeight="1" x14ac:dyDescent="0.25">
      <c r="A92" s="29"/>
      <c r="B92" s="32"/>
      <c r="C92" s="34"/>
      <c r="D92" s="35"/>
      <c r="E92" s="19" t="s">
        <v>30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5"/>
      <c r="Z92" s="25"/>
    </row>
    <row r="93" spans="1:26" ht="31.5" customHeight="1" x14ac:dyDescent="0.25">
      <c r="A93" s="29"/>
      <c r="B93" s="32"/>
      <c r="C93" s="34"/>
      <c r="D93" s="36" t="s">
        <v>34</v>
      </c>
      <c r="E93" s="36"/>
      <c r="F93" s="22">
        <f>F87</f>
        <v>857388.3</v>
      </c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>
        <f>U87</f>
        <v>857388.3</v>
      </c>
      <c r="V93" s="22"/>
      <c r="W93" s="22"/>
      <c r="X93" s="22"/>
      <c r="Y93" s="25"/>
      <c r="Z93" s="25"/>
    </row>
    <row r="94" spans="1:26" ht="84" customHeight="1" x14ac:dyDescent="0.25">
      <c r="A94" s="29"/>
      <c r="B94" s="32"/>
      <c r="C94" s="34"/>
      <c r="D94" s="37" t="s">
        <v>36</v>
      </c>
      <c r="E94" s="37"/>
      <c r="F94" s="22">
        <v>129.30000000000001</v>
      </c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>
        <f>U87/C87</f>
        <v>129.30000000000001</v>
      </c>
      <c r="V94" s="22"/>
      <c r="W94" s="22"/>
      <c r="X94" s="22"/>
      <c r="Y94" s="25"/>
      <c r="Z94" s="25"/>
    </row>
    <row r="95" spans="1:26" ht="105.75" customHeight="1" x14ac:dyDescent="0.25">
      <c r="A95" s="30"/>
      <c r="B95" s="33"/>
      <c r="C95" s="34"/>
      <c r="D95" s="37" t="s">
        <v>37</v>
      </c>
      <c r="E95" s="37"/>
      <c r="F95" s="22" t="s">
        <v>57</v>
      </c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>
        <v>129.30000000000001</v>
      </c>
      <c r="V95" s="22"/>
      <c r="W95" s="22"/>
      <c r="X95" s="22"/>
      <c r="Y95" s="25"/>
      <c r="Z95" s="25"/>
    </row>
    <row r="96" spans="1:26" ht="26.25" customHeight="1" x14ac:dyDescent="0.25">
      <c r="A96" s="28">
        <v>10</v>
      </c>
      <c r="B96" s="31" t="s">
        <v>55</v>
      </c>
      <c r="C96" s="34">
        <v>3580.2</v>
      </c>
      <c r="D96" s="35" t="s">
        <v>27</v>
      </c>
      <c r="E96" s="19" t="s">
        <v>28</v>
      </c>
      <c r="F96" s="22">
        <f>W96</f>
        <v>3918278.29</v>
      </c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>
        <f>W102</f>
        <v>3918278.29</v>
      </c>
      <c r="X96" s="22">
        <f>W96</f>
        <v>3918278.29</v>
      </c>
      <c r="Y96" s="25"/>
      <c r="Z96" s="25"/>
    </row>
    <row r="97" spans="1:26" ht="48.75" customHeight="1" x14ac:dyDescent="0.25">
      <c r="A97" s="29"/>
      <c r="B97" s="32"/>
      <c r="C97" s="34"/>
      <c r="D97" s="35"/>
      <c r="E97" s="19" t="s">
        <v>29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5"/>
      <c r="Z97" s="25"/>
    </row>
    <row r="98" spans="1:26" ht="89.25" customHeight="1" x14ac:dyDescent="0.25">
      <c r="A98" s="29"/>
      <c r="B98" s="32"/>
      <c r="C98" s="34"/>
      <c r="D98" s="35" t="s">
        <v>33</v>
      </c>
      <c r="E98" s="19" t="s">
        <v>35</v>
      </c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5"/>
      <c r="Z98" s="25"/>
    </row>
    <row r="99" spans="1:26" ht="25.5" customHeight="1" x14ac:dyDescent="0.25">
      <c r="A99" s="29"/>
      <c r="B99" s="32"/>
      <c r="C99" s="34"/>
      <c r="D99" s="35"/>
      <c r="E99" s="19" t="s">
        <v>31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5"/>
      <c r="Z99" s="25"/>
    </row>
    <row r="100" spans="1:26" ht="21.75" customHeight="1" x14ac:dyDescent="0.25">
      <c r="A100" s="29"/>
      <c r="B100" s="32"/>
      <c r="C100" s="34"/>
      <c r="D100" s="35"/>
      <c r="E100" s="19" t="s">
        <v>32</v>
      </c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5"/>
      <c r="Z100" s="25"/>
    </row>
    <row r="101" spans="1:26" ht="28.5" customHeight="1" x14ac:dyDescent="0.25">
      <c r="A101" s="29"/>
      <c r="B101" s="32"/>
      <c r="C101" s="34"/>
      <c r="D101" s="35"/>
      <c r="E101" s="19" t="s">
        <v>30</v>
      </c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5"/>
      <c r="Z101" s="25"/>
    </row>
    <row r="102" spans="1:26" ht="18.75" customHeight="1" x14ac:dyDescent="0.25">
      <c r="A102" s="29"/>
      <c r="B102" s="32"/>
      <c r="C102" s="34"/>
      <c r="D102" s="36" t="s">
        <v>34</v>
      </c>
      <c r="E102" s="36"/>
      <c r="F102" s="22">
        <f>W102</f>
        <v>3918278.29</v>
      </c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>
        <f>ROUND(W104*C96,2)</f>
        <v>3918278.29</v>
      </c>
      <c r="X102" s="22">
        <f>W102</f>
        <v>3918278.29</v>
      </c>
      <c r="Y102" s="25"/>
      <c r="Z102" s="25"/>
    </row>
    <row r="103" spans="1:26" ht="78.75" customHeight="1" x14ac:dyDescent="0.25">
      <c r="A103" s="29"/>
      <c r="B103" s="32"/>
      <c r="C103" s="34"/>
      <c r="D103" s="37" t="s">
        <v>36</v>
      </c>
      <c r="E103" s="37"/>
      <c r="F103" s="22">
        <v>1094.4300011172561</v>
      </c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>
        <v>1094.4300011172561</v>
      </c>
      <c r="X103" s="22">
        <f>X96/C96</f>
        <v>1094.4300011172561</v>
      </c>
      <c r="Y103" s="25"/>
      <c r="Z103" s="25"/>
    </row>
    <row r="104" spans="1:26" ht="78.75" customHeight="1" x14ac:dyDescent="0.25">
      <c r="A104" s="30"/>
      <c r="B104" s="33"/>
      <c r="C104" s="34"/>
      <c r="D104" s="37" t="s">
        <v>37</v>
      </c>
      <c r="E104" s="37"/>
      <c r="F104" s="22" t="s">
        <v>57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>
        <v>1094.43</v>
      </c>
      <c r="X104" s="22" t="s">
        <v>57</v>
      </c>
      <c r="Y104" s="25"/>
      <c r="Z104" s="25"/>
    </row>
    <row r="105" spans="1:26" ht="27.75" customHeight="1" x14ac:dyDescent="0.25">
      <c r="A105" s="28">
        <v>11</v>
      </c>
      <c r="B105" s="31" t="s">
        <v>56</v>
      </c>
      <c r="C105" s="34">
        <v>3461.9</v>
      </c>
      <c r="D105" s="35" t="s">
        <v>27</v>
      </c>
      <c r="E105" s="19" t="s">
        <v>28</v>
      </c>
      <c r="F105" s="22">
        <f>J105</f>
        <v>2254666.23</v>
      </c>
      <c r="G105" s="22"/>
      <c r="H105" s="22"/>
      <c r="I105" s="22"/>
      <c r="J105" s="22">
        <f>ROUND(J113*C105,2)</f>
        <v>2254666.23</v>
      </c>
      <c r="K105" s="24">
        <v>78962.149999999994</v>
      </c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5"/>
      <c r="Z105" s="25"/>
    </row>
    <row r="106" spans="1:26" ht="57" customHeight="1" x14ac:dyDescent="0.25">
      <c r="A106" s="29"/>
      <c r="B106" s="32"/>
      <c r="C106" s="34"/>
      <c r="D106" s="35"/>
      <c r="E106" s="19" t="s">
        <v>29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5"/>
      <c r="Z106" s="25"/>
    </row>
    <row r="107" spans="1:26" ht="89.25" customHeight="1" x14ac:dyDescent="0.25">
      <c r="A107" s="29"/>
      <c r="B107" s="32"/>
      <c r="C107" s="34"/>
      <c r="D107" s="35" t="s">
        <v>33</v>
      </c>
      <c r="E107" s="19" t="s">
        <v>35</v>
      </c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5"/>
      <c r="Z107" s="25"/>
    </row>
    <row r="108" spans="1:26" ht="25.5" customHeight="1" x14ac:dyDescent="0.25">
      <c r="A108" s="29"/>
      <c r="B108" s="32"/>
      <c r="C108" s="34"/>
      <c r="D108" s="35"/>
      <c r="E108" s="19" t="s">
        <v>31</v>
      </c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5"/>
      <c r="Z108" s="25"/>
    </row>
    <row r="109" spans="1:26" ht="20.25" customHeight="1" x14ac:dyDescent="0.25">
      <c r="A109" s="29"/>
      <c r="B109" s="32"/>
      <c r="C109" s="34"/>
      <c r="D109" s="35"/>
      <c r="E109" s="19" t="s">
        <v>32</v>
      </c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5"/>
      <c r="Z109" s="25"/>
    </row>
    <row r="110" spans="1:26" ht="24" customHeight="1" x14ac:dyDescent="0.25">
      <c r="A110" s="29"/>
      <c r="B110" s="32"/>
      <c r="C110" s="34"/>
      <c r="D110" s="35"/>
      <c r="E110" s="19" t="s">
        <v>30</v>
      </c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5"/>
      <c r="Z110" s="25"/>
    </row>
    <row r="111" spans="1:26" ht="24.75" customHeight="1" x14ac:dyDescent="0.25">
      <c r="A111" s="29"/>
      <c r="B111" s="32"/>
      <c r="C111" s="34"/>
      <c r="D111" s="36" t="s">
        <v>34</v>
      </c>
      <c r="E111" s="36"/>
      <c r="F111" s="22">
        <f>F105</f>
        <v>2254666.23</v>
      </c>
      <c r="G111" s="22"/>
      <c r="H111" s="22"/>
      <c r="I111" s="22"/>
      <c r="J111" s="22">
        <f>J105</f>
        <v>2254666.23</v>
      </c>
      <c r="K111" s="24">
        <f>K105</f>
        <v>78962.149999999994</v>
      </c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5"/>
      <c r="Z111" s="25"/>
    </row>
    <row r="112" spans="1:26" ht="82.5" customHeight="1" x14ac:dyDescent="0.25">
      <c r="A112" s="29"/>
      <c r="B112" s="32"/>
      <c r="C112" s="34"/>
      <c r="D112" s="37" t="s">
        <v>36</v>
      </c>
      <c r="E112" s="37"/>
      <c r="F112" s="22">
        <f>F105/C105</f>
        <v>651.27999942228257</v>
      </c>
      <c r="G112" s="22"/>
      <c r="H112" s="22"/>
      <c r="I112" s="22"/>
      <c r="J112" s="22">
        <f>J105/C105</f>
        <v>651.27999942228257</v>
      </c>
      <c r="K112" s="24">
        <f>K105/C105</f>
        <v>22.808905514312947</v>
      </c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5"/>
      <c r="Z112" s="25"/>
    </row>
    <row r="113" spans="1:26" ht="108" customHeight="1" x14ac:dyDescent="0.25">
      <c r="A113" s="30"/>
      <c r="B113" s="33"/>
      <c r="C113" s="34"/>
      <c r="D113" s="37" t="s">
        <v>37</v>
      </c>
      <c r="E113" s="37"/>
      <c r="F113" s="22" t="s">
        <v>57</v>
      </c>
      <c r="G113" s="22"/>
      <c r="H113" s="22"/>
      <c r="I113" s="22"/>
      <c r="J113" s="22">
        <v>651.28</v>
      </c>
      <c r="K113" s="22" t="s">
        <v>57</v>
      </c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5"/>
      <c r="Z113" s="25"/>
    </row>
    <row r="114" spans="1:26" ht="26.25" customHeight="1" x14ac:dyDescent="0.25">
      <c r="A114" s="28" t="s">
        <v>53</v>
      </c>
      <c r="B114" s="31"/>
      <c r="C114" s="38">
        <f>C15+C24+C33+C42+C51+C60+C69+C78+C87+C96+C105</f>
        <v>37301.4</v>
      </c>
      <c r="D114" s="35" t="s">
        <v>27</v>
      </c>
      <c r="E114" s="19" t="s">
        <v>28</v>
      </c>
      <c r="F114" s="22">
        <f>J114+L114+Q114+W114+G114+U114</f>
        <v>30765444.690000001</v>
      </c>
      <c r="G114" s="22">
        <f>G21+G30+G51+G66+G84</f>
        <v>14311700.16</v>
      </c>
      <c r="H114" s="22"/>
      <c r="I114" s="22"/>
      <c r="J114" s="22">
        <f>J111</f>
        <v>2254666.23</v>
      </c>
      <c r="K114" s="22">
        <f>K111</f>
        <v>78962.149999999994</v>
      </c>
      <c r="L114" s="22">
        <f>M114</f>
        <v>3237591.95</v>
      </c>
      <c r="M114" s="22">
        <f>M39+M48+M75</f>
        <v>3237591.95</v>
      </c>
      <c r="N114" s="24">
        <f>N75+N39</f>
        <v>428522.58</v>
      </c>
      <c r="O114" s="22"/>
      <c r="P114" s="22"/>
      <c r="Q114" s="22">
        <f>Q48+Q39+Q75</f>
        <v>2324561.2800000003</v>
      </c>
      <c r="R114" s="24">
        <f>R48</f>
        <v>236213.58</v>
      </c>
      <c r="S114" s="22"/>
      <c r="T114" s="22"/>
      <c r="U114" s="22">
        <f>U87</f>
        <v>857388.3</v>
      </c>
      <c r="V114" s="22"/>
      <c r="W114" s="22">
        <f>W102+W75</f>
        <v>7779536.7699999996</v>
      </c>
      <c r="X114" s="22">
        <f>W114</f>
        <v>7779536.7699999996</v>
      </c>
      <c r="Y114" s="25"/>
      <c r="Z114" s="25"/>
    </row>
    <row r="115" spans="1:26" ht="54.75" customHeight="1" x14ac:dyDescent="0.25">
      <c r="A115" s="29"/>
      <c r="B115" s="32"/>
      <c r="C115" s="38"/>
      <c r="D115" s="35"/>
      <c r="E115" s="19" t="s">
        <v>29</v>
      </c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5"/>
      <c r="Z115" s="25"/>
    </row>
    <row r="116" spans="1:26" ht="94.5" customHeight="1" x14ac:dyDescent="0.25">
      <c r="A116" s="29"/>
      <c r="B116" s="32"/>
      <c r="C116" s="38"/>
      <c r="D116" s="35" t="s">
        <v>33</v>
      </c>
      <c r="E116" s="19" t="s">
        <v>35</v>
      </c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5"/>
      <c r="Z116" s="25"/>
    </row>
    <row r="117" spans="1:26" ht="18.75" customHeight="1" x14ac:dyDescent="0.25">
      <c r="A117" s="29"/>
      <c r="B117" s="32"/>
      <c r="C117" s="38"/>
      <c r="D117" s="35"/>
      <c r="E117" s="19" t="s">
        <v>31</v>
      </c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5"/>
      <c r="Z117" s="25"/>
    </row>
    <row r="118" spans="1:26" ht="19.5" customHeight="1" x14ac:dyDescent="0.25">
      <c r="A118" s="29"/>
      <c r="B118" s="32"/>
      <c r="C118" s="38"/>
      <c r="D118" s="35"/>
      <c r="E118" s="19" t="s">
        <v>32</v>
      </c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5"/>
      <c r="Z118" s="25"/>
    </row>
    <row r="119" spans="1:26" ht="15" customHeight="1" x14ac:dyDescent="0.25">
      <c r="A119" s="29"/>
      <c r="B119" s="32"/>
      <c r="C119" s="38"/>
      <c r="D119" s="35"/>
      <c r="E119" s="19" t="s">
        <v>30</v>
      </c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5"/>
      <c r="Z119" s="25"/>
    </row>
    <row r="120" spans="1:26" ht="15" customHeight="1" x14ac:dyDescent="0.25">
      <c r="A120" s="29"/>
      <c r="B120" s="32"/>
      <c r="C120" s="38"/>
      <c r="D120" s="36" t="s">
        <v>34</v>
      </c>
      <c r="E120" s="36"/>
      <c r="F120" s="22">
        <f>F114</f>
        <v>30765444.690000001</v>
      </c>
      <c r="G120" s="22">
        <f>G114</f>
        <v>14311700.16</v>
      </c>
      <c r="H120" s="22"/>
      <c r="I120" s="22"/>
      <c r="J120" s="22">
        <f t="shared" ref="J120:K120" si="0">J114</f>
        <v>2254666.23</v>
      </c>
      <c r="K120" s="22">
        <f t="shared" si="0"/>
        <v>78962.149999999994</v>
      </c>
      <c r="L120" s="22">
        <f>L114</f>
        <v>3237591.95</v>
      </c>
      <c r="M120" s="22">
        <f>M114</f>
        <v>3237591.95</v>
      </c>
      <c r="N120" s="24">
        <f>N114</f>
        <v>428522.58</v>
      </c>
      <c r="O120" s="22"/>
      <c r="P120" s="22"/>
      <c r="Q120" s="22">
        <f>Q114</f>
        <v>2324561.2800000003</v>
      </c>
      <c r="R120" s="24">
        <f>R114</f>
        <v>236213.58</v>
      </c>
      <c r="S120" s="22"/>
      <c r="T120" s="22"/>
      <c r="U120" s="22">
        <f>U114</f>
        <v>857388.3</v>
      </c>
      <c r="V120" s="22"/>
      <c r="W120" s="22">
        <f>W114</f>
        <v>7779536.7699999996</v>
      </c>
      <c r="X120" s="22">
        <f>X114</f>
        <v>7779536.7699999996</v>
      </c>
      <c r="Y120" s="25"/>
      <c r="Z120" s="25"/>
    </row>
    <row r="121" spans="1:26" ht="73.5" customHeight="1" x14ac:dyDescent="0.25">
      <c r="A121" s="29"/>
      <c r="B121" s="32"/>
      <c r="C121" s="38"/>
      <c r="D121" s="37" t="s">
        <v>36</v>
      </c>
      <c r="E121" s="37"/>
      <c r="F121" s="22">
        <v>824.78</v>
      </c>
      <c r="G121" s="22">
        <v>383.68</v>
      </c>
      <c r="H121" s="22"/>
      <c r="I121" s="22"/>
      <c r="J121" s="22">
        <v>60.44</v>
      </c>
      <c r="K121" s="22">
        <v>2.12</v>
      </c>
      <c r="L121" s="22">
        <v>86.8</v>
      </c>
      <c r="M121" s="22">
        <v>86.8</v>
      </c>
      <c r="N121" s="22">
        <v>11.49</v>
      </c>
      <c r="O121" s="22"/>
      <c r="P121" s="22"/>
      <c r="Q121" s="22">
        <v>62.32</v>
      </c>
      <c r="R121" s="22">
        <v>6.33</v>
      </c>
      <c r="S121" s="22"/>
      <c r="T121" s="22"/>
      <c r="U121" s="22">
        <v>22.99</v>
      </c>
      <c r="V121" s="22"/>
      <c r="W121" s="22">
        <v>208.56</v>
      </c>
      <c r="X121" s="22">
        <v>208.56</v>
      </c>
      <c r="Y121" s="25"/>
      <c r="Z121" s="25"/>
    </row>
    <row r="122" spans="1:26" ht="87" customHeight="1" x14ac:dyDescent="0.25">
      <c r="A122" s="30"/>
      <c r="B122" s="33"/>
      <c r="C122" s="38"/>
      <c r="D122" s="37" t="s">
        <v>37</v>
      </c>
      <c r="E122" s="37"/>
      <c r="F122" s="22" t="s">
        <v>57</v>
      </c>
      <c r="G122" s="26"/>
      <c r="H122" s="22" t="s">
        <v>57</v>
      </c>
      <c r="I122" s="26"/>
      <c r="J122" s="26"/>
      <c r="K122" s="22" t="s">
        <v>57</v>
      </c>
      <c r="L122" s="26"/>
      <c r="M122" s="22" t="s">
        <v>57</v>
      </c>
      <c r="N122" s="22" t="s">
        <v>57</v>
      </c>
      <c r="O122" s="22" t="s">
        <v>57</v>
      </c>
      <c r="P122" s="22" t="s">
        <v>57</v>
      </c>
      <c r="Q122" s="26"/>
      <c r="R122" s="22" t="s">
        <v>57</v>
      </c>
      <c r="S122" s="26"/>
      <c r="T122" s="22" t="s">
        <v>57</v>
      </c>
      <c r="U122" s="26"/>
      <c r="V122" s="26"/>
      <c r="W122" s="26"/>
      <c r="X122" s="22" t="s">
        <v>57</v>
      </c>
      <c r="Y122" s="27"/>
      <c r="Z122" s="22" t="s">
        <v>57</v>
      </c>
    </row>
    <row r="123" spans="1:26" ht="26.25" customHeight="1" x14ac:dyDescent="0.25"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64.5" customHeight="1" x14ac:dyDescent="0.25"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15.5" customHeight="1" x14ac:dyDescent="0.25"/>
    <row r="126" spans="1:26" ht="26.25" customHeight="1" x14ac:dyDescent="0.25"/>
    <row r="127" spans="1:26" ht="26.25" customHeight="1" x14ac:dyDescent="0.25"/>
    <row r="128" spans="1:26" ht="26.25" customHeight="1" x14ac:dyDescent="0.25"/>
    <row r="129" ht="15" customHeight="1" x14ac:dyDescent="0.25"/>
    <row r="130" ht="15" customHeight="1" x14ac:dyDescent="0.25"/>
    <row r="131" ht="15" customHeight="1" x14ac:dyDescent="0.25"/>
    <row r="132" ht="26.25" customHeight="1" x14ac:dyDescent="0.25"/>
    <row r="133" ht="64.5" customHeight="1" x14ac:dyDescent="0.25"/>
    <row r="134" ht="115.5" customHeight="1" x14ac:dyDescent="0.25"/>
    <row r="135" ht="26.25" customHeight="1" x14ac:dyDescent="0.25"/>
    <row r="136" ht="26.25" customHeight="1" x14ac:dyDescent="0.25"/>
    <row r="137" ht="26.25" customHeight="1" x14ac:dyDescent="0.25"/>
    <row r="138" ht="15" customHeight="1" x14ac:dyDescent="0.25"/>
    <row r="139" ht="15" customHeight="1" x14ac:dyDescent="0.25"/>
    <row r="140" ht="15" customHeight="1" x14ac:dyDescent="0.25"/>
    <row r="141" ht="26.25" customHeight="1" x14ac:dyDescent="0.25"/>
    <row r="142" ht="64.5" customHeight="1" x14ac:dyDescent="0.25"/>
    <row r="143" ht="115.5" customHeight="1" x14ac:dyDescent="0.25"/>
    <row r="144" ht="26.25" customHeight="1" x14ac:dyDescent="0.25"/>
    <row r="145" ht="26.25" customHeight="1" x14ac:dyDescent="0.25"/>
    <row r="146" ht="26.25" customHeight="1" x14ac:dyDescent="0.25"/>
    <row r="147" ht="15" customHeight="1" x14ac:dyDescent="0.25"/>
    <row r="148" ht="15" customHeight="1" x14ac:dyDescent="0.25"/>
    <row r="149" ht="15" customHeight="1" x14ac:dyDescent="0.25"/>
    <row r="150" ht="26.25" customHeight="1" x14ac:dyDescent="0.25"/>
    <row r="151" ht="64.5" customHeight="1" x14ac:dyDescent="0.25"/>
    <row r="152" ht="115.5" customHeight="1" x14ac:dyDescent="0.25"/>
    <row r="153" ht="26.25" customHeight="1" x14ac:dyDescent="0.25"/>
    <row r="154" ht="26.25" customHeight="1" x14ac:dyDescent="0.25"/>
    <row r="155" ht="26.25" customHeight="1" x14ac:dyDescent="0.25"/>
    <row r="156" ht="15" customHeight="1" x14ac:dyDescent="0.25"/>
    <row r="157" ht="15" customHeight="1" x14ac:dyDescent="0.25"/>
    <row r="158" ht="15" customHeight="1" x14ac:dyDescent="0.25"/>
    <row r="159" ht="26.25" customHeight="1" x14ac:dyDescent="0.25"/>
    <row r="160" ht="64.5" customHeight="1" x14ac:dyDescent="0.25"/>
    <row r="161" ht="115.5" customHeight="1" x14ac:dyDescent="0.25"/>
    <row r="162" ht="26.25" customHeight="1" x14ac:dyDescent="0.25"/>
    <row r="163" ht="26.25" customHeight="1" x14ac:dyDescent="0.25"/>
    <row r="164" ht="26.25" customHeight="1" x14ac:dyDescent="0.25"/>
    <row r="165" ht="15" customHeight="1" x14ac:dyDescent="0.25"/>
    <row r="166" ht="93" customHeight="1" x14ac:dyDescent="0.25"/>
    <row r="167" ht="122.25" customHeight="1" x14ac:dyDescent="0.25"/>
    <row r="168" ht="26.25" customHeight="1" x14ac:dyDescent="0.25"/>
    <row r="169" ht="64.5" customHeight="1" x14ac:dyDescent="0.25"/>
    <row r="170" ht="115.5" customHeight="1" x14ac:dyDescent="0.25"/>
    <row r="171" ht="26.25" customHeight="1" x14ac:dyDescent="0.25"/>
    <row r="172" ht="26.25" customHeight="1" x14ac:dyDescent="0.25"/>
    <row r="173" ht="26.25" customHeight="1" x14ac:dyDescent="0.25"/>
    <row r="174" ht="15" customHeight="1" x14ac:dyDescent="0.25"/>
    <row r="175" ht="15" customHeight="1" x14ac:dyDescent="0.25"/>
    <row r="176" ht="15" customHeight="1" x14ac:dyDescent="0.25"/>
    <row r="177" ht="26.25" customHeight="1" x14ac:dyDescent="0.25"/>
    <row r="178" ht="64.5" customHeight="1" x14ac:dyDescent="0.25"/>
    <row r="179" ht="115.5" customHeight="1" x14ac:dyDescent="0.25"/>
    <row r="180" ht="26.25" customHeight="1" x14ac:dyDescent="0.25"/>
    <row r="181" ht="26.25" customHeight="1" x14ac:dyDescent="0.25"/>
    <row r="182" ht="26.25" customHeight="1" x14ac:dyDescent="0.25"/>
    <row r="183" ht="15" customHeight="1" x14ac:dyDescent="0.25"/>
    <row r="184" ht="15" customHeight="1" x14ac:dyDescent="0.25"/>
    <row r="185" ht="15" customHeight="1" x14ac:dyDescent="0.25"/>
    <row r="186" ht="26.25" customHeight="1" x14ac:dyDescent="0.25"/>
    <row r="187" ht="64.5" customHeight="1" x14ac:dyDescent="0.25"/>
    <row r="188" ht="115.5" customHeight="1" x14ac:dyDescent="0.25"/>
    <row r="189" ht="26.25" customHeight="1" x14ac:dyDescent="0.25"/>
    <row r="190" ht="26.25" customHeight="1" x14ac:dyDescent="0.25"/>
    <row r="191" ht="26.25" customHeight="1" x14ac:dyDescent="0.25"/>
    <row r="192" ht="15" customHeight="1" x14ac:dyDescent="0.25"/>
    <row r="193" ht="15" customHeight="1" x14ac:dyDescent="0.25"/>
    <row r="194" ht="15" customHeight="1" x14ac:dyDescent="0.25"/>
    <row r="195" ht="26.25" customHeight="1" x14ac:dyDescent="0.25"/>
    <row r="196" ht="64.5" customHeight="1" x14ac:dyDescent="0.25"/>
    <row r="197" ht="115.5" customHeight="1" x14ac:dyDescent="0.25"/>
    <row r="198" ht="26.25" customHeight="1" x14ac:dyDescent="0.25"/>
    <row r="199" ht="26.25" customHeight="1" x14ac:dyDescent="0.25"/>
    <row r="200" ht="26.25" customHeight="1" x14ac:dyDescent="0.25"/>
    <row r="201" ht="15" customHeight="1" x14ac:dyDescent="0.25"/>
    <row r="202" ht="15" customHeight="1" x14ac:dyDescent="0.25"/>
    <row r="203" ht="15" customHeight="1" x14ac:dyDescent="0.25"/>
    <row r="204" ht="26.25" customHeight="1" x14ac:dyDescent="0.25"/>
    <row r="205" ht="64.5" customHeight="1" x14ac:dyDescent="0.25"/>
    <row r="206" ht="115.5" customHeight="1" x14ac:dyDescent="0.25"/>
    <row r="207" ht="26.25" customHeight="1" x14ac:dyDescent="0.25"/>
    <row r="208" ht="26.25" customHeight="1" x14ac:dyDescent="0.25"/>
    <row r="209" ht="26.25" customHeight="1" x14ac:dyDescent="0.25"/>
    <row r="210" ht="15" customHeight="1" x14ac:dyDescent="0.25"/>
    <row r="211" ht="15" customHeight="1" x14ac:dyDescent="0.25"/>
    <row r="212" ht="15" customHeight="1" x14ac:dyDescent="0.25"/>
  </sheetData>
  <mergeCells count="122">
    <mergeCell ref="D51:D52"/>
    <mergeCell ref="D53:D56"/>
    <mergeCell ref="D57:E57"/>
    <mergeCell ref="D58:E58"/>
    <mergeCell ref="D59:E59"/>
    <mergeCell ref="A4:Z4"/>
    <mergeCell ref="A78:A86"/>
    <mergeCell ref="B78:B86"/>
    <mergeCell ref="C78:C86"/>
    <mergeCell ref="D78:D79"/>
    <mergeCell ref="D80:D83"/>
    <mergeCell ref="D84:E84"/>
    <mergeCell ref="D85:E85"/>
    <mergeCell ref="D86:E86"/>
    <mergeCell ref="D22:E22"/>
    <mergeCell ref="D23:E23"/>
    <mergeCell ref="A69:A77"/>
    <mergeCell ref="B69:B77"/>
    <mergeCell ref="C69:C77"/>
    <mergeCell ref="D69:D70"/>
    <mergeCell ref="D71:D74"/>
    <mergeCell ref="Z10:Z12"/>
    <mergeCell ref="I10:I12"/>
    <mergeCell ref="M11:P11"/>
    <mergeCell ref="D26:D29"/>
    <mergeCell ref="D30:E30"/>
    <mergeCell ref="D31:E31"/>
    <mergeCell ref="D32:E32"/>
    <mergeCell ref="J10:U10"/>
    <mergeCell ref="J11:J12"/>
    <mergeCell ref="V10:V12"/>
    <mergeCell ref="W10:W12"/>
    <mergeCell ref="J14:Q14"/>
    <mergeCell ref="F9:F12"/>
    <mergeCell ref="G10:G12"/>
    <mergeCell ref="H10:H12"/>
    <mergeCell ref="G9:Z9"/>
    <mergeCell ref="U11:U12"/>
    <mergeCell ref="S11:S12"/>
    <mergeCell ref="Q11:Q12"/>
    <mergeCell ref="L11:L12"/>
    <mergeCell ref="A51:A59"/>
    <mergeCell ref="B51:B59"/>
    <mergeCell ref="C51:C59"/>
    <mergeCell ref="G6:N6"/>
    <mergeCell ref="X10:X12"/>
    <mergeCell ref="A15:A23"/>
    <mergeCell ref="B15:B23"/>
    <mergeCell ref="C15:C23"/>
    <mergeCell ref="D21:E21"/>
    <mergeCell ref="D15:D16"/>
    <mergeCell ref="D17:D20"/>
    <mergeCell ref="D24:D25"/>
    <mergeCell ref="A8:A12"/>
    <mergeCell ref="C8:C12"/>
    <mergeCell ref="D8:E12"/>
    <mergeCell ref="F8:Z8"/>
    <mergeCell ref="B8:B12"/>
    <mergeCell ref="Y10:Y12"/>
    <mergeCell ref="D13:E13"/>
    <mergeCell ref="A24:A32"/>
    <mergeCell ref="C24:C32"/>
    <mergeCell ref="B24:B32"/>
    <mergeCell ref="A33:A41"/>
    <mergeCell ref="B33:B41"/>
    <mergeCell ref="D33:D34"/>
    <mergeCell ref="D35:D38"/>
    <mergeCell ref="D39:E39"/>
    <mergeCell ref="D40:E40"/>
    <mergeCell ref="D41:E41"/>
    <mergeCell ref="A42:A50"/>
    <mergeCell ref="B42:B50"/>
    <mergeCell ref="C42:C50"/>
    <mergeCell ref="D42:D43"/>
    <mergeCell ref="D44:D47"/>
    <mergeCell ref="D48:E48"/>
    <mergeCell ref="D49:E49"/>
    <mergeCell ref="D50:E50"/>
    <mergeCell ref="C33:C41"/>
    <mergeCell ref="D75:E75"/>
    <mergeCell ref="D76:E76"/>
    <mergeCell ref="D77:E77"/>
    <mergeCell ref="A60:A68"/>
    <mergeCell ref="B60:B68"/>
    <mergeCell ref="C60:C68"/>
    <mergeCell ref="D60:D61"/>
    <mergeCell ref="D62:D65"/>
    <mergeCell ref="D66:E66"/>
    <mergeCell ref="D67:E67"/>
    <mergeCell ref="D68:E68"/>
    <mergeCell ref="A87:A95"/>
    <mergeCell ref="B87:B95"/>
    <mergeCell ref="C87:C95"/>
    <mergeCell ref="D87:D88"/>
    <mergeCell ref="D89:D92"/>
    <mergeCell ref="D93:E93"/>
    <mergeCell ref="D94:E94"/>
    <mergeCell ref="D95:E95"/>
    <mergeCell ref="A96:A104"/>
    <mergeCell ref="B96:B104"/>
    <mergeCell ref="C96:C104"/>
    <mergeCell ref="D96:D97"/>
    <mergeCell ref="D98:D101"/>
    <mergeCell ref="D102:E102"/>
    <mergeCell ref="D103:E103"/>
    <mergeCell ref="D104:E104"/>
    <mergeCell ref="A105:A113"/>
    <mergeCell ref="B105:B113"/>
    <mergeCell ref="C105:C113"/>
    <mergeCell ref="D105:D106"/>
    <mergeCell ref="D107:D110"/>
    <mergeCell ref="D111:E111"/>
    <mergeCell ref="D112:E112"/>
    <mergeCell ref="D113:E113"/>
    <mergeCell ref="A114:A122"/>
    <mergeCell ref="B114:B122"/>
    <mergeCell ref="C114:C122"/>
    <mergeCell ref="D114:D115"/>
    <mergeCell ref="D116:D119"/>
    <mergeCell ref="D120:E120"/>
    <mergeCell ref="D121:E121"/>
    <mergeCell ref="D122:E122"/>
  </mergeCells>
  <pageMargins left="0.15748031496062992" right="0.15748031496062992" top="0.23622047244094491" bottom="0.19685039370078741" header="0.15748031496062992" footer="0.15748031496062992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ПР. 1- Ф1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2016-03-30T07:35:11Z</cp:lastPrinted>
  <dcterms:created xsi:type="dcterms:W3CDTF">2014-11-17T06:23:06Z</dcterms:created>
  <dcterms:modified xsi:type="dcterms:W3CDTF">2016-03-30T07:35:22Z</dcterms:modified>
</cp:coreProperties>
</file>